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860"/>
  </bookViews>
  <sheets>
    <sheet name="中长期" sheetId="1" r:id="rId1"/>
  </sheets>
  <calcPr calcId="145621"/>
</workbook>
</file>

<file path=xl/calcChain.xml><?xml version="1.0" encoding="utf-8"?>
<calcChain xmlns="http://schemas.openxmlformats.org/spreadsheetml/2006/main">
  <c r="I9" i="1" l="1"/>
  <c r="I8" i="1"/>
  <c r="I10" i="1" s="1"/>
</calcChain>
</file>

<file path=xl/sharedStrings.xml><?xml version="1.0" encoding="utf-8"?>
<sst xmlns="http://schemas.openxmlformats.org/spreadsheetml/2006/main" count="157" uniqueCount="103">
  <si>
    <t>附件2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</si>
  <si>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</si>
  <si>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2023  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</si>
  <si>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</si>
  <si>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</si>
  <si>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</si>
  <si>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</si>
  <si>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</si>
  <si>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</si>
  <si>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实施期预算资金总额：</t>
  </si>
  <si>
    <t>年度预算资金总额：</t>
  </si>
  <si>
    <t>其中：财政拨款</t>
  </si>
  <si>
    <t>其他资金</t>
  </si>
  <si>
    <t>总
体
目
标</t>
  </si>
  <si>
    <t>实施期目标（2023年—2024年）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</si>
  <si>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</si>
  <si>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</si>
  <si>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</si>
  <si>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</si>
  <si>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</si>
  <si>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</si>
  <si>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</si>
  <si>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</si>
  <si>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</si>
  <si>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≤19520.27万元</t>
  </si>
  <si>
    <t>≤9760.14万元</t>
  </si>
  <si>
    <t>勘察设计费</t>
  </si>
  <si>
    <t>≤420万元</t>
  </si>
  <si>
    <t>工程费</t>
  </si>
  <si>
    <t>≤16541.59万元</t>
  </si>
  <si>
    <t>≤8000万元</t>
  </si>
  <si>
    <t>单位造价成本</t>
  </si>
  <si>
    <t>≤0.55万元/㎡</t>
  </si>
  <si>
    <t>建设单位管理费</t>
  </si>
  <si>
    <t>≤205万元</t>
  </si>
  <si>
    <t>≤100万元</t>
  </si>
  <si>
    <t>建设监理费</t>
  </si>
  <si>
    <t>≤310万元</t>
  </si>
  <si>
    <t>≤155万元</t>
  </si>
  <si>
    <t>造价咨询费</t>
  </si>
  <si>
    <t>≤176万元</t>
  </si>
  <si>
    <t>前期咨询费</t>
  </si>
  <si>
    <t>≤90万元</t>
  </si>
  <si>
    <t>招标代理费</t>
  </si>
  <si>
    <t>≤55万元</t>
  </si>
  <si>
    <t>社会成本</t>
  </si>
  <si>
    <t>丧失生产资料的农户数量</t>
  </si>
  <si>
    <t>≤3个</t>
  </si>
  <si>
    <t>生态环境成本</t>
  </si>
  <si>
    <t>产
出
指
标</t>
  </si>
  <si>
    <t>数量指标</t>
  </si>
  <si>
    <t>厂房施工数量</t>
  </si>
  <si>
    <t>1处</t>
  </si>
  <si>
    <t>铺装面积</t>
  </si>
  <si>
    <t>39505.38㎡</t>
  </si>
  <si>
    <t>≥19752.69㎡</t>
  </si>
  <si>
    <t>绿化面积</t>
  </si>
  <si>
    <t>25261.48㎡</t>
  </si>
  <si>
    <t>≥12630.74㎡</t>
  </si>
  <si>
    <t>道路、雨污水管网铺设</t>
  </si>
  <si>
    <t>64766.85㎡</t>
  </si>
  <si>
    <t>≥32383.43㎡</t>
  </si>
  <si>
    <t>质量指标</t>
  </si>
  <si>
    <t>基础建设验收合格率</t>
  </si>
  <si>
    <t>主体建设验收合格率</t>
  </si>
  <si>
    <t>项目设计变更率</t>
  </si>
  <si>
    <t>≤10%</t>
  </si>
  <si>
    <t>时效指标</t>
  </si>
  <si>
    <t>完工及时率</t>
  </si>
  <si>
    <t>开工及时率</t>
  </si>
  <si>
    <t>效
益
指
标</t>
  </si>
  <si>
    <t>经济效益
指标</t>
  </si>
  <si>
    <t>投资利润率</t>
  </si>
  <si>
    <t>≥3.82%</t>
  </si>
  <si>
    <t>年利税收入</t>
  </si>
  <si>
    <t>≥886.55万元</t>
  </si>
  <si>
    <t>社会效益
指标</t>
  </si>
  <si>
    <t>新增企业数量</t>
  </si>
  <si>
    <t>≥3家</t>
  </si>
  <si>
    <t>新增就业岗位</t>
  </si>
  <si>
    <t>≥500人</t>
  </si>
  <si>
    <t>可持续影响
指标</t>
  </si>
  <si>
    <t>使用年限</t>
  </si>
  <si>
    <t>50年</t>
  </si>
  <si>
    <t>满意度指标</t>
  </si>
  <si>
    <t>服务对象
满意度指标</t>
  </si>
  <si>
    <t>收益群体满意度</t>
  </si>
  <si>
    <t>≥95%</t>
  </si>
  <si>
    <t>山东新材料产业园配套基础设施建设项目(一期)9#楼、室外综合管网、景观绿化(工程)，位于祥济路东侧，孟子大道北侧，弘济路西侧；本项目分为9#楼(土建、安装)、室外综合管网(含消防给水、强弱电、照明、道路、雨污水)、景观绿化(绿化、铺装、灌溉)。建筑规模：9#楼总建筑面积34007.28平方米，铺装面积39505.38平方米，绿化面积25261.48平方米。项目建成投产后，该项目平均年可实现利税约886.55 万元，并带动上下游企业生产附加值增加，将对当地服务行业目标的实现做出贡献。</t>
    <phoneticPr fontId="7" type="noConversion"/>
  </si>
  <si>
    <t xml:space="preserve">山东新材料产业园配套基础设施建设项目(一期)9#楼、室外综合管网、景观绿化(工程)，位于祥济路东侧，孟子大道北侧，弘济路西侧；本项目分为9#楼(土建、安装)、室外综合管网(含消防给水、强弱电、照明、道路、雨污水)、景观绿化(绿化、铺装、灌溉)。建筑规模：9#楼总建筑面积34007.28平方米，铺装面积39505.38平方米，绿化面积25261.48平方米。项目建成投产后，该项目平均年可实现利税约886.55 万元，并带动上下游企业生产附加值增加，将对当地服务行业目标的实现做出贡献。
目标1：完成9#高层厂房基础施工50%
目标2：完成50%铺装施工
目标3：完成50%道路、雨污水管网施工
</t>
    <phoneticPr fontId="7" type="noConversion"/>
  </si>
  <si>
    <t>昼间园区边界500米处噪声分贝</t>
    <phoneticPr fontId="7" type="noConversion"/>
  </si>
  <si>
    <t>≤60dB</t>
    <phoneticPr fontId="7" type="noConversion"/>
  </si>
  <si>
    <t>夜间园区边界500米处噪声分贝</t>
    <phoneticPr fontId="7" type="noConversion"/>
  </si>
  <si>
    <t>≤50dB</t>
    <phoneticPr fontId="7" type="noConversion"/>
  </si>
  <si>
    <t>≤60dB</t>
    <phoneticPr fontId="7" type="noConversion"/>
  </si>
  <si>
    <t>≤50dB</t>
    <phoneticPr fontId="7" type="noConversion"/>
  </si>
  <si>
    <t>2023.7.1-2024.12.31</t>
    <phoneticPr fontId="7" type="noConversion"/>
  </si>
  <si>
    <t>山东新材料产业园配套基础设施建设项目（一期）9#楼、室外综合管网、景观绿化工程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</si>
  <si>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</si>
  <si>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</si>
  <si>
    <t>特定目标类</t>
    <phoneticPr fontId="7" type="noConversion"/>
  </si>
  <si>
    <t>受益群体满意度</t>
    <phoneticPr fontId="7" type="noConversion"/>
  </si>
  <si>
    <t>--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</si>
</sst>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MS Sans Serif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Alignment="1">
      <alignment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vertical="center" wrapText="1"/>
    </xf>
    <xf numFmtId="176" fontId="0" fillId="0" borderId="0" xfId="0" applyNumberFormat="1">
      <alignment vertical="center"/>
    </xf>
    <xf numFmtId="0" fontId="3" fillId="0" borderId="4" xfId="2" applyFont="1" applyBorder="1" applyAlignment="1">
      <alignment horizontal="center" vertical="center" wrapText="1"/>
    </xf>
    <xf numFmtId="0" fontId="8" fillId="0" borderId="4" xfId="2" applyFont="1" applyFill="1" applyBorder="1" applyAlignment="1">
      <alignment horizontal="left" vertical="center" wrapText="1"/>
    </xf>
    <xf numFmtId="0" fontId="3" fillId="0" borderId="4" xfId="2" applyBorder="1" applyAlignment="1">
      <alignment horizontal="center" vertical="center" wrapText="1"/>
    </xf>
    <xf numFmtId="0" fontId="3" fillId="0" borderId="4" xfId="2" applyFill="1" applyBorder="1" applyAlignment="1">
      <alignment horizontal="center" vertical="center" wrapText="1"/>
    </xf>
    <xf numFmtId="176" fontId="3" fillId="0" borderId="5" xfId="2" applyNumberForma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9" fontId="3" fillId="0" borderId="4" xfId="2" applyNumberFormat="1" applyFont="1" applyFill="1" applyBorder="1" applyAlignment="1">
      <alignment horizontal="center" vertical="center" wrapText="1"/>
    </xf>
    <xf numFmtId="10" fontId="3" fillId="0" borderId="4" xfId="2" applyNumberFormat="1" applyFont="1" applyFill="1" applyBorder="1" applyAlignment="1">
      <alignment horizontal="center" vertical="center" wrapText="1"/>
    </xf>
    <xf numFmtId="176" fontId="3" fillId="0" borderId="4" xfId="2" applyNumberFormat="1" applyFont="1" applyFill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4" xfId="2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8" fillId="0" borderId="5" xfId="2" applyFont="1" applyFill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top" wrapText="1"/>
    </xf>
    <xf numFmtId="0" fontId="3" fillId="0" borderId="4" xfId="2" applyFont="1" applyBorder="1" applyAlignment="1">
      <alignment horizontal="left" vertical="top" wrapText="1"/>
    </xf>
    <xf numFmtId="0" fontId="8" fillId="0" borderId="2" xfId="2" applyFont="1" applyBorder="1" applyAlignment="1">
      <alignment horizontal="left" vertical="top" wrapText="1"/>
    </xf>
    <xf numFmtId="0" fontId="3" fillId="0" borderId="3" xfId="2" applyFont="1" applyBorder="1" applyAlignment="1">
      <alignment horizontal="left" vertical="top" wrapText="1"/>
    </xf>
    <xf numFmtId="0" fontId="3" fillId="0" borderId="3" xfId="2" applyBorder="1" applyAlignment="1">
      <alignment horizontal="left" vertical="top" wrapText="1"/>
    </xf>
    <xf numFmtId="0" fontId="3" fillId="0" borderId="5" xfId="2" applyBorder="1" applyAlignment="1">
      <alignment horizontal="left" vertical="top" wrapText="1"/>
    </xf>
    <xf numFmtId="0" fontId="3" fillId="0" borderId="6" xfId="2" applyFont="1" applyBorder="1" applyAlignment="1">
      <alignment horizontal="center" vertical="center" wrapText="1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3" fillId="0" borderId="4" xfId="2" quotePrefix="1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2" xfId="2"/>
    <cellStyle name="普通_LHJG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K6" sqref="K6"/>
    </sheetView>
  </sheetViews>
  <sheetFormatPr defaultColWidth="9" defaultRowHeight="14.4" x14ac:dyDescent="0.25"/>
  <cols>
    <col min="1" max="1" width="7.77734375" customWidth="1"/>
    <col min="2" max="2" width="8.33203125" customWidth="1"/>
    <col min="3" max="3" width="11.6640625" customWidth="1"/>
    <col min="4" max="4" width="24.109375" customWidth="1"/>
    <col min="5" max="5" width="24" customWidth="1"/>
    <col min="6" max="6" width="13.21875" customWidth="1"/>
    <col min="7" max="7" width="10.6640625" customWidth="1"/>
    <col min="8" max="8" width="14.33203125" customWidth="1"/>
    <col min="9" max="9" width="30.33203125" customWidth="1"/>
    <col min="13" max="13" width="10.6640625"/>
  </cols>
  <sheetData>
    <row r="1" spans="1:9" ht="21.9" customHeight="1" x14ac:dyDescent="0.25">
      <c r="A1" s="1" t="s">
        <v>0</v>
      </c>
    </row>
    <row r="2" spans="1:9" ht="22.2" x14ac:dyDescent="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7.100000000000001" customHeight="1" x14ac:dyDescent="0.25">
      <c r="A3" s="56" t="s">
        <v>2</v>
      </c>
      <c r="B3" s="56"/>
      <c r="C3" s="56"/>
      <c r="D3" s="56"/>
      <c r="E3" s="56"/>
      <c r="F3" s="56"/>
      <c r="G3" s="56"/>
      <c r="H3" s="56"/>
      <c r="I3" s="56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29.1" customHeight="1" x14ac:dyDescent="0.25">
      <c r="A5" s="57" t="s">
        <v>3</v>
      </c>
      <c r="B5" s="58"/>
      <c r="C5" s="58"/>
      <c r="D5" s="25" t="s">
        <v>97</v>
      </c>
      <c r="E5" s="25"/>
      <c r="F5" s="25"/>
      <c r="G5" s="25"/>
      <c r="H5" s="25"/>
      <c r="I5" s="25"/>
    </row>
    <row r="6" spans="1:9" ht="39" customHeight="1" x14ac:dyDescent="0.25">
      <c r="A6" s="50" t="s">
        <v>4</v>
      </c>
      <c r="B6" s="51"/>
      <c r="C6" s="51"/>
      <c r="D6" s="26" t="s">
        <v>98</v>
      </c>
      <c r="E6" s="26"/>
      <c r="F6" s="50" t="s">
        <v>5</v>
      </c>
      <c r="G6" s="51"/>
      <c r="H6" s="34"/>
      <c r="I6" s="13" t="s">
        <v>99</v>
      </c>
    </row>
    <row r="7" spans="1:9" ht="29.1" customHeight="1" x14ac:dyDescent="0.25">
      <c r="A7" s="50" t="s">
        <v>6</v>
      </c>
      <c r="B7" s="51"/>
      <c r="C7" s="51"/>
      <c r="D7" s="26" t="s">
        <v>100</v>
      </c>
      <c r="E7" s="26"/>
      <c r="F7" s="52" t="s">
        <v>7</v>
      </c>
      <c r="G7" s="53"/>
      <c r="H7" s="54"/>
      <c r="I7" s="14" t="s">
        <v>96</v>
      </c>
    </row>
    <row r="8" spans="1:9" ht="36" customHeight="1" x14ac:dyDescent="0.25">
      <c r="A8" s="41" t="s">
        <v>8</v>
      </c>
      <c r="B8" s="42"/>
      <c r="C8" s="43"/>
      <c r="D8" s="7" t="s">
        <v>9</v>
      </c>
      <c r="E8" s="11">
        <v>19520.27</v>
      </c>
      <c r="F8" s="31" t="s">
        <v>10</v>
      </c>
      <c r="G8" s="31"/>
      <c r="H8" s="31"/>
      <c r="I8" s="15">
        <f>E8/2</f>
        <v>9760.1350000000002</v>
      </c>
    </row>
    <row r="9" spans="1:9" ht="30" customHeight="1" x14ac:dyDescent="0.25">
      <c r="A9" s="44"/>
      <c r="B9" s="45"/>
      <c r="C9" s="46"/>
      <c r="D9" s="7" t="s">
        <v>11</v>
      </c>
      <c r="E9" s="11">
        <v>1000</v>
      </c>
      <c r="F9" s="31" t="s">
        <v>11</v>
      </c>
      <c r="G9" s="31"/>
      <c r="H9" s="31"/>
      <c r="I9" s="15">
        <f>E9</f>
        <v>1000</v>
      </c>
    </row>
    <row r="10" spans="1:9" ht="29.1" customHeight="1" x14ac:dyDescent="0.25">
      <c r="A10" s="47"/>
      <c r="B10" s="48"/>
      <c r="C10" s="49"/>
      <c r="D10" s="6" t="s">
        <v>12</v>
      </c>
      <c r="E10" s="11">
        <v>18520.27</v>
      </c>
      <c r="F10" s="31" t="s">
        <v>12</v>
      </c>
      <c r="G10" s="31"/>
      <c r="H10" s="31"/>
      <c r="I10" s="15">
        <f>I8-I9</f>
        <v>8760.1350000000002</v>
      </c>
    </row>
    <row r="11" spans="1:9" ht="42" customHeight="1" x14ac:dyDescent="0.25">
      <c r="A11" s="25" t="s">
        <v>13</v>
      </c>
      <c r="B11" s="26" t="s">
        <v>14</v>
      </c>
      <c r="C11" s="26"/>
      <c r="D11" s="26"/>
      <c r="E11" s="26"/>
      <c r="F11" s="32" t="s">
        <v>15</v>
      </c>
      <c r="G11" s="33"/>
      <c r="H11" s="33"/>
      <c r="I11" s="34"/>
    </row>
    <row r="12" spans="1:9" ht="174" customHeight="1" x14ac:dyDescent="0.25">
      <c r="A12" s="25"/>
      <c r="B12" s="35" t="s">
        <v>88</v>
      </c>
      <c r="C12" s="36"/>
      <c r="D12" s="36"/>
      <c r="E12" s="36"/>
      <c r="F12" s="37" t="s">
        <v>89</v>
      </c>
      <c r="G12" s="38"/>
      <c r="H12" s="39"/>
      <c r="I12" s="40"/>
    </row>
    <row r="13" spans="1:9" ht="33" customHeight="1" x14ac:dyDescent="0.25">
      <c r="A13" s="26" t="s">
        <v>16</v>
      </c>
      <c r="B13" s="6" t="s">
        <v>17</v>
      </c>
      <c r="C13" s="6" t="s">
        <v>18</v>
      </c>
      <c r="D13" s="6" t="s">
        <v>19</v>
      </c>
      <c r="E13" s="6" t="s">
        <v>20</v>
      </c>
      <c r="F13" s="6" t="s">
        <v>18</v>
      </c>
      <c r="G13" s="26" t="s">
        <v>19</v>
      </c>
      <c r="H13" s="26"/>
      <c r="I13" s="6" t="s">
        <v>20</v>
      </c>
    </row>
    <row r="14" spans="1:9" ht="32.1" customHeight="1" x14ac:dyDescent="0.25">
      <c r="A14" s="26"/>
      <c r="B14" s="26" t="s">
        <v>21</v>
      </c>
      <c r="C14" s="21" t="s">
        <v>22</v>
      </c>
      <c r="D14" s="9" t="s">
        <v>23</v>
      </c>
      <c r="E14" s="16" t="s">
        <v>24</v>
      </c>
      <c r="F14" s="21" t="s">
        <v>22</v>
      </c>
      <c r="G14" s="27" t="s">
        <v>23</v>
      </c>
      <c r="H14" s="28"/>
      <c r="I14" s="16" t="s">
        <v>25</v>
      </c>
    </row>
    <row r="15" spans="1:9" ht="27.9" customHeight="1" x14ac:dyDescent="0.25">
      <c r="A15" s="26"/>
      <c r="B15" s="25"/>
      <c r="C15" s="22"/>
      <c r="D15" s="9" t="s">
        <v>26</v>
      </c>
      <c r="E15" s="16" t="s">
        <v>27</v>
      </c>
      <c r="F15" s="22"/>
      <c r="G15" s="27" t="s">
        <v>26</v>
      </c>
      <c r="H15" s="28"/>
      <c r="I15" s="16" t="s">
        <v>27</v>
      </c>
    </row>
    <row r="16" spans="1:9" ht="39.9" customHeight="1" x14ac:dyDescent="0.25">
      <c r="A16" s="26"/>
      <c r="B16" s="25"/>
      <c r="C16" s="22"/>
      <c r="D16" s="9" t="s">
        <v>28</v>
      </c>
      <c r="E16" s="16" t="s">
        <v>29</v>
      </c>
      <c r="F16" s="22"/>
      <c r="G16" s="27" t="s">
        <v>28</v>
      </c>
      <c r="H16" s="28"/>
      <c r="I16" s="11" t="s">
        <v>30</v>
      </c>
    </row>
    <row r="17" spans="1:13" ht="30.9" customHeight="1" x14ac:dyDescent="0.25">
      <c r="A17" s="26"/>
      <c r="B17" s="25"/>
      <c r="C17" s="22"/>
      <c r="D17" s="9" t="s">
        <v>31</v>
      </c>
      <c r="E17" s="16" t="s">
        <v>32</v>
      </c>
      <c r="F17" s="22"/>
      <c r="G17" s="27" t="s">
        <v>31</v>
      </c>
      <c r="H17" s="28"/>
      <c r="I17" s="11" t="s">
        <v>32</v>
      </c>
    </row>
    <row r="18" spans="1:13" ht="29.1" customHeight="1" x14ac:dyDescent="0.25">
      <c r="A18" s="26"/>
      <c r="B18" s="25"/>
      <c r="C18" s="22"/>
      <c r="D18" s="9" t="s">
        <v>33</v>
      </c>
      <c r="E18" s="16" t="s">
        <v>34</v>
      </c>
      <c r="F18" s="22"/>
      <c r="G18" s="27" t="s">
        <v>33</v>
      </c>
      <c r="H18" s="28"/>
      <c r="I18" s="16" t="s">
        <v>35</v>
      </c>
    </row>
    <row r="19" spans="1:13" ht="29.1" customHeight="1" x14ac:dyDescent="0.25">
      <c r="A19" s="26"/>
      <c r="B19" s="25"/>
      <c r="C19" s="22"/>
      <c r="D19" s="9" t="s">
        <v>36</v>
      </c>
      <c r="E19" s="16" t="s">
        <v>37</v>
      </c>
      <c r="F19" s="22"/>
      <c r="G19" s="27" t="s">
        <v>36</v>
      </c>
      <c r="H19" s="28"/>
      <c r="I19" s="16" t="s">
        <v>38</v>
      </c>
    </row>
    <row r="20" spans="1:13" ht="29.1" customHeight="1" x14ac:dyDescent="0.25">
      <c r="A20" s="26"/>
      <c r="B20" s="25"/>
      <c r="C20" s="22"/>
      <c r="D20" s="9" t="s">
        <v>39</v>
      </c>
      <c r="E20" s="16" t="s">
        <v>40</v>
      </c>
      <c r="F20" s="22"/>
      <c r="G20" s="27" t="s">
        <v>39</v>
      </c>
      <c r="H20" s="28"/>
      <c r="I20" s="16" t="s">
        <v>40</v>
      </c>
    </row>
    <row r="21" spans="1:13" ht="29.1" customHeight="1" x14ac:dyDescent="0.25">
      <c r="A21" s="26"/>
      <c r="B21" s="25"/>
      <c r="C21" s="22"/>
      <c r="D21" s="9" t="s">
        <v>41</v>
      </c>
      <c r="E21" s="16" t="s">
        <v>42</v>
      </c>
      <c r="F21" s="22"/>
      <c r="G21" s="27" t="s">
        <v>41</v>
      </c>
      <c r="H21" s="28"/>
      <c r="I21" s="16" t="s">
        <v>42</v>
      </c>
    </row>
    <row r="22" spans="1:13" ht="29.1" customHeight="1" x14ac:dyDescent="0.25">
      <c r="A22" s="26"/>
      <c r="B22" s="25"/>
      <c r="C22" s="23"/>
      <c r="D22" s="9" t="s">
        <v>43</v>
      </c>
      <c r="E22" s="16" t="s">
        <v>44</v>
      </c>
      <c r="F22" s="23"/>
      <c r="G22" s="27" t="s">
        <v>43</v>
      </c>
      <c r="H22" s="28"/>
      <c r="I22" s="16" t="s">
        <v>44</v>
      </c>
    </row>
    <row r="23" spans="1:13" ht="29.1" customHeight="1" x14ac:dyDescent="0.25">
      <c r="A23" s="26"/>
      <c r="B23" s="25"/>
      <c r="C23" s="6" t="s">
        <v>45</v>
      </c>
      <c r="D23" s="9" t="s">
        <v>46</v>
      </c>
      <c r="E23" s="16" t="s">
        <v>47</v>
      </c>
      <c r="F23" s="6" t="s">
        <v>45</v>
      </c>
      <c r="G23" s="27" t="s">
        <v>46</v>
      </c>
      <c r="H23" s="28"/>
      <c r="I23" s="16" t="s">
        <v>47</v>
      </c>
    </row>
    <row r="24" spans="1:13" ht="29.1" customHeight="1" x14ac:dyDescent="0.25">
      <c r="A24" s="26"/>
      <c r="B24" s="25"/>
      <c r="C24" s="21" t="s">
        <v>48</v>
      </c>
      <c r="D24" s="12" t="s">
        <v>90</v>
      </c>
      <c r="E24" s="17" t="s">
        <v>91</v>
      </c>
      <c r="F24" s="21" t="s">
        <v>48</v>
      </c>
      <c r="G24" s="29" t="s">
        <v>90</v>
      </c>
      <c r="H24" s="30"/>
      <c r="I24" s="16" t="s">
        <v>94</v>
      </c>
    </row>
    <row r="25" spans="1:13" ht="33" customHeight="1" x14ac:dyDescent="0.25">
      <c r="A25" s="26"/>
      <c r="B25" s="25"/>
      <c r="C25" s="23"/>
      <c r="D25" s="12" t="s">
        <v>92</v>
      </c>
      <c r="E25" s="17" t="s">
        <v>93</v>
      </c>
      <c r="F25" s="23"/>
      <c r="G25" s="29" t="s">
        <v>92</v>
      </c>
      <c r="H25" s="30"/>
      <c r="I25" s="16" t="s">
        <v>95</v>
      </c>
      <c r="M25" s="10"/>
    </row>
    <row r="26" spans="1:13" ht="21" customHeight="1" x14ac:dyDescent="0.25">
      <c r="A26" s="26"/>
      <c r="B26" s="26" t="s">
        <v>49</v>
      </c>
      <c r="C26" s="26" t="s">
        <v>50</v>
      </c>
      <c r="D26" s="9" t="s">
        <v>51</v>
      </c>
      <c r="E26" s="16" t="s">
        <v>52</v>
      </c>
      <c r="F26" s="21" t="s">
        <v>50</v>
      </c>
      <c r="G26" s="27" t="s">
        <v>51</v>
      </c>
      <c r="H26" s="28"/>
      <c r="I26" s="11" t="s">
        <v>52</v>
      </c>
      <c r="M26" s="10"/>
    </row>
    <row r="27" spans="1:13" ht="21" customHeight="1" x14ac:dyDescent="0.25">
      <c r="A27" s="26"/>
      <c r="B27" s="25"/>
      <c r="C27" s="26"/>
      <c r="D27" s="9" t="s">
        <v>53</v>
      </c>
      <c r="E27" s="16" t="s">
        <v>54</v>
      </c>
      <c r="F27" s="22"/>
      <c r="G27" s="27" t="s">
        <v>53</v>
      </c>
      <c r="H27" s="28"/>
      <c r="I27" s="11" t="s">
        <v>55</v>
      </c>
      <c r="M27" s="10"/>
    </row>
    <row r="28" spans="1:13" ht="21" customHeight="1" x14ac:dyDescent="0.25">
      <c r="A28" s="26"/>
      <c r="B28" s="25"/>
      <c r="C28" s="26"/>
      <c r="D28" s="9" t="s">
        <v>56</v>
      </c>
      <c r="E28" s="16" t="s">
        <v>57</v>
      </c>
      <c r="F28" s="22"/>
      <c r="G28" s="27" t="s">
        <v>56</v>
      </c>
      <c r="H28" s="28"/>
      <c r="I28" s="11" t="s">
        <v>58</v>
      </c>
    </row>
    <row r="29" spans="1:13" ht="32.1" customHeight="1" x14ac:dyDescent="0.25">
      <c r="A29" s="26"/>
      <c r="B29" s="25"/>
      <c r="C29" s="26"/>
      <c r="D29" s="9" t="s">
        <v>59</v>
      </c>
      <c r="E29" s="16" t="s">
        <v>60</v>
      </c>
      <c r="F29" s="23"/>
      <c r="G29" s="27" t="s">
        <v>59</v>
      </c>
      <c r="H29" s="28"/>
      <c r="I29" s="11" t="s">
        <v>61</v>
      </c>
    </row>
    <row r="30" spans="1:13" ht="36.9" customHeight="1" x14ac:dyDescent="0.25">
      <c r="A30" s="26"/>
      <c r="B30" s="25"/>
      <c r="C30" s="26" t="s">
        <v>62</v>
      </c>
      <c r="D30" s="9" t="s">
        <v>63</v>
      </c>
      <c r="E30" s="18">
        <v>1</v>
      </c>
      <c r="F30" s="21" t="s">
        <v>62</v>
      </c>
      <c r="G30" s="27" t="s">
        <v>63</v>
      </c>
      <c r="H30" s="28"/>
      <c r="I30" s="18">
        <v>1</v>
      </c>
    </row>
    <row r="31" spans="1:13" ht="32.1" customHeight="1" x14ac:dyDescent="0.25">
      <c r="A31" s="26"/>
      <c r="B31" s="25"/>
      <c r="C31" s="26"/>
      <c r="D31" s="9" t="s">
        <v>64</v>
      </c>
      <c r="E31" s="18">
        <v>1</v>
      </c>
      <c r="F31" s="22"/>
      <c r="G31" s="27" t="s">
        <v>64</v>
      </c>
      <c r="H31" s="28"/>
      <c r="I31" s="18">
        <v>1</v>
      </c>
    </row>
    <row r="32" spans="1:13" ht="27" customHeight="1" x14ac:dyDescent="0.25">
      <c r="A32" s="26"/>
      <c r="B32" s="25"/>
      <c r="C32" s="26"/>
      <c r="D32" s="9" t="s">
        <v>65</v>
      </c>
      <c r="E32" s="16" t="s">
        <v>66</v>
      </c>
      <c r="F32" s="23"/>
      <c r="G32" s="27" t="s">
        <v>65</v>
      </c>
      <c r="H32" s="28"/>
      <c r="I32" s="16" t="s">
        <v>66</v>
      </c>
    </row>
    <row r="33" spans="1:9" ht="21" customHeight="1" x14ac:dyDescent="0.25">
      <c r="A33" s="26"/>
      <c r="B33" s="25"/>
      <c r="C33" s="26" t="s">
        <v>67</v>
      </c>
      <c r="D33" s="9" t="s">
        <v>68</v>
      </c>
      <c r="E33" s="18">
        <v>1</v>
      </c>
      <c r="F33" s="21" t="s">
        <v>67</v>
      </c>
      <c r="G33" s="27" t="s">
        <v>68</v>
      </c>
      <c r="H33" s="28"/>
      <c r="I33" s="18">
        <v>1</v>
      </c>
    </row>
    <row r="34" spans="1:9" ht="21" customHeight="1" x14ac:dyDescent="0.25">
      <c r="A34" s="26"/>
      <c r="B34" s="25"/>
      <c r="C34" s="26"/>
      <c r="D34" s="9" t="s">
        <v>69</v>
      </c>
      <c r="E34" s="18">
        <v>1</v>
      </c>
      <c r="F34" s="22"/>
      <c r="G34" s="27" t="s">
        <v>69</v>
      </c>
      <c r="H34" s="28"/>
      <c r="I34" s="18">
        <v>1</v>
      </c>
    </row>
    <row r="35" spans="1:9" ht="21" customHeight="1" x14ac:dyDescent="0.25">
      <c r="A35" s="26"/>
      <c r="B35" s="26" t="s">
        <v>70</v>
      </c>
      <c r="C35" s="26" t="s">
        <v>71</v>
      </c>
      <c r="D35" s="9" t="s">
        <v>72</v>
      </c>
      <c r="E35" s="19" t="s">
        <v>73</v>
      </c>
      <c r="F35" s="21" t="s">
        <v>71</v>
      </c>
      <c r="G35" s="27" t="s">
        <v>72</v>
      </c>
      <c r="H35" s="28"/>
      <c r="I35" s="59" t="s">
        <v>102</v>
      </c>
    </row>
    <row r="36" spans="1:9" ht="21" customHeight="1" x14ac:dyDescent="0.25">
      <c r="A36" s="26"/>
      <c r="B36" s="25"/>
      <c r="C36" s="26"/>
      <c r="D36" s="9" t="s">
        <v>74</v>
      </c>
      <c r="E36" s="20" t="s">
        <v>75</v>
      </c>
      <c r="F36" s="22"/>
      <c r="G36" s="27" t="s">
        <v>74</v>
      </c>
      <c r="H36" s="28"/>
      <c r="I36" s="59" t="s">
        <v>102</v>
      </c>
    </row>
    <row r="37" spans="1:9" ht="21" customHeight="1" x14ac:dyDescent="0.25">
      <c r="A37" s="26"/>
      <c r="B37" s="25"/>
      <c r="C37" s="26" t="s">
        <v>76</v>
      </c>
      <c r="D37" s="9" t="s">
        <v>77</v>
      </c>
      <c r="E37" s="16" t="s">
        <v>78</v>
      </c>
      <c r="F37" s="21" t="s">
        <v>76</v>
      </c>
      <c r="G37" s="27" t="s">
        <v>77</v>
      </c>
      <c r="H37" s="28"/>
      <c r="I37" s="59" t="s">
        <v>102</v>
      </c>
    </row>
    <row r="38" spans="1:9" ht="21" customHeight="1" x14ac:dyDescent="0.25">
      <c r="A38" s="26"/>
      <c r="B38" s="25"/>
      <c r="C38" s="26"/>
      <c r="D38" s="9" t="s">
        <v>79</v>
      </c>
      <c r="E38" s="16" t="s">
        <v>80</v>
      </c>
      <c r="F38" s="22"/>
      <c r="G38" s="27" t="s">
        <v>79</v>
      </c>
      <c r="H38" s="28"/>
      <c r="I38" s="59" t="s">
        <v>102</v>
      </c>
    </row>
    <row r="39" spans="1:9" ht="30" customHeight="1" x14ac:dyDescent="0.25">
      <c r="A39" s="26"/>
      <c r="B39" s="25"/>
      <c r="C39" s="6" t="s">
        <v>81</v>
      </c>
      <c r="D39" s="9" t="s">
        <v>82</v>
      </c>
      <c r="E39" s="11" t="s">
        <v>83</v>
      </c>
      <c r="F39" s="8" t="s">
        <v>81</v>
      </c>
      <c r="G39" s="27" t="s">
        <v>82</v>
      </c>
      <c r="H39" s="28"/>
      <c r="I39" s="59" t="s">
        <v>102</v>
      </c>
    </row>
    <row r="40" spans="1:9" ht="41.1" customHeight="1" x14ac:dyDescent="0.25">
      <c r="A40" s="26"/>
      <c r="B40" s="6" t="s">
        <v>84</v>
      </c>
      <c r="C40" s="6" t="s">
        <v>85</v>
      </c>
      <c r="D40" s="9" t="s">
        <v>86</v>
      </c>
      <c r="E40" s="18" t="s">
        <v>87</v>
      </c>
      <c r="F40" s="6" t="s">
        <v>85</v>
      </c>
      <c r="G40" s="24" t="s">
        <v>101</v>
      </c>
      <c r="H40" s="24"/>
      <c r="I40" s="59" t="s">
        <v>102</v>
      </c>
    </row>
  </sheetData>
  <mergeCells count="65">
    <mergeCell ref="A2:I2"/>
    <mergeCell ref="A3:I3"/>
    <mergeCell ref="A5:C5"/>
    <mergeCell ref="D5:I5"/>
    <mergeCell ref="A6:C6"/>
    <mergeCell ref="D6:E6"/>
    <mergeCell ref="F6:H6"/>
    <mergeCell ref="A7:C7"/>
    <mergeCell ref="D7:E7"/>
    <mergeCell ref="F7:H7"/>
    <mergeCell ref="F8:H8"/>
    <mergeCell ref="F9:H9"/>
    <mergeCell ref="F10:H10"/>
    <mergeCell ref="B11:E11"/>
    <mergeCell ref="F11:I11"/>
    <mergeCell ref="B12:E12"/>
    <mergeCell ref="F12:I12"/>
    <mergeCell ref="A8:C10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6:H26"/>
    <mergeCell ref="G27:H27"/>
    <mergeCell ref="G28:H28"/>
    <mergeCell ref="G29:H29"/>
    <mergeCell ref="G24:H24"/>
    <mergeCell ref="G25:H2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40:H40"/>
    <mergeCell ref="A11:A12"/>
    <mergeCell ref="A13:A40"/>
    <mergeCell ref="B14:B25"/>
    <mergeCell ref="B26:B34"/>
    <mergeCell ref="B35:B39"/>
    <mergeCell ref="C14:C22"/>
    <mergeCell ref="C24:C25"/>
    <mergeCell ref="C26:C29"/>
    <mergeCell ref="C30:C32"/>
    <mergeCell ref="C33:C34"/>
    <mergeCell ref="C35:C36"/>
    <mergeCell ref="C37:C38"/>
    <mergeCell ref="F14:F22"/>
    <mergeCell ref="F24:F25"/>
    <mergeCell ref="G35:H35"/>
    <mergeCell ref="F26:F29"/>
    <mergeCell ref="F30:F32"/>
    <mergeCell ref="F33:F34"/>
    <mergeCell ref="F35:F36"/>
    <mergeCell ref="F37:F38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2022-09-23T06:38:00Z</dcterms:created>
  <dcterms:modified xsi:type="dcterms:W3CDTF">2023-10-31T07:37:56Z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3765384450D54E35A7BD4AF59A95D343</vt:lpwstr>
  </property>
</Properties>
</file>